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H18" i="1" l="1"/>
  <c r="I18" i="1" s="1"/>
  <c r="H20" i="1"/>
  <c r="I20" i="1" s="1"/>
  <c r="H16" i="1"/>
  <c r="I16" i="1" s="1"/>
  <c r="H17" i="1"/>
  <c r="I17" i="1" s="1"/>
  <c r="H19" i="1"/>
  <c r="I19" i="1" s="1"/>
  <c r="H15" i="1"/>
  <c r="I15" i="1" s="1"/>
  <c r="I8" i="1"/>
  <c r="I9" i="1"/>
  <c r="I10" i="1"/>
  <c r="I11" i="1"/>
  <c r="I6" i="1"/>
  <c r="H7" i="1"/>
  <c r="I7" i="1" s="1"/>
  <c r="H8" i="1"/>
  <c r="H9" i="1"/>
  <c r="H10" i="1"/>
  <c r="H11" i="1"/>
  <c r="H6" i="1"/>
</calcChain>
</file>

<file path=xl/sharedStrings.xml><?xml version="1.0" encoding="utf-8"?>
<sst xmlns="http://schemas.openxmlformats.org/spreadsheetml/2006/main" count="42" uniqueCount="22">
  <si>
    <t>Výsledky zápočtových testů z matematiky - zimní semestr</t>
  </si>
  <si>
    <t>Jméno</t>
  </si>
  <si>
    <t>Příjmení</t>
  </si>
  <si>
    <t>1. test</t>
  </si>
  <si>
    <t>2. test</t>
  </si>
  <si>
    <t>3. test</t>
  </si>
  <si>
    <t>4. test</t>
  </si>
  <si>
    <t>Aleš</t>
  </si>
  <si>
    <t>Bílý</t>
  </si>
  <si>
    <t>Jan</t>
  </si>
  <si>
    <t>Vít</t>
  </si>
  <si>
    <t>Čížek</t>
  </si>
  <si>
    <t>Drábek</t>
  </si>
  <si>
    <t>Olga</t>
  </si>
  <si>
    <t>Horová</t>
  </si>
  <si>
    <t>Jana</t>
  </si>
  <si>
    <t>Jelínková</t>
  </si>
  <si>
    <t>Lucie</t>
  </si>
  <si>
    <t>Lišková</t>
  </si>
  <si>
    <t>průměr</t>
  </si>
  <si>
    <t>připuštěn ke zkoušce?</t>
  </si>
  <si>
    <t>data jsou uvedena v procentech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</si>
</sst>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6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B8605"/>
        </patternFill>
      </fill>
    </dxf>
    <dxf>
      <fill>
        <patternFill>
          <bgColor rgb="FFFB8605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FB860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3"/>
  <sheetViews>
    <sheetView tabSelected="1" workbookViewId="0">
      <selection activeCell="O14" sqref="O14"/>
    </sheetView>
  </sheetViews>
  <sheetFormatPr defaultRowHeight="15" x14ac:dyDescent="0.25"/>
  <cols>
    <col min="9" max="9" width="27.85546875" customWidth="1"/>
  </cols>
  <sheetData>
    <row r="3" spans="2:9" ht="23.25" x14ac:dyDescent="0.35">
      <c r="B3" s="15" t="s">
        <v>0</v>
      </c>
      <c r="C3" s="15"/>
      <c r="D3" s="15"/>
      <c r="E3" s="15"/>
      <c r="F3" s="15"/>
      <c r="G3" s="15"/>
      <c r="H3" s="15"/>
      <c r="I3" s="15"/>
    </row>
    <row r="4" spans="2:9" ht="15.75" thickBot="1" x14ac:dyDescent="0.3"/>
    <row r="5" spans="2:9" x14ac:dyDescent="0.25">
      <c r="B5" s="1" t="s">
        <v>1</v>
      </c>
      <c r="C5" s="2" t="s">
        <v>2</v>
      </c>
      <c r="D5" s="11" t="s">
        <v>3</v>
      </c>
      <c r="E5" s="11" t="s">
        <v>4</v>
      </c>
      <c r="F5" s="11" t="s">
        <v>5</v>
      </c>
      <c r="G5" s="11" t="s">
        <v>6</v>
      </c>
      <c r="H5" s="11" t="s">
        <v>19</v>
      </c>
      <c r="I5" s="12" t="s">
        <v>20</v>
      </c>
    </row>
    <row r="6" spans="2:9" x14ac:dyDescent="0.25">
      <c r="B6" s="3" t="s">
        <v>7</v>
      </c>
      <c r="C6" s="4" t="s">
        <v>8</v>
      </c>
      <c r="D6" s="7">
        <v>80</v>
      </c>
      <c r="E6" s="7">
        <v>50</v>
      </c>
      <c r="F6" s="7">
        <v>70</v>
      </c>
      <c r="G6" s="7">
        <v>80</v>
      </c>
      <c r="H6" s="13">
        <f>AVERAGE(D6:G6)</f>
        <v>70</v>
      </c>
      <c r="I6" s="9" t="str">
        <f>IF(H6&gt;=70,"připuštěn(a) ke zkoušce",IF(H6&gt;50,"opravný test","nepřipuštěn(a) ke zkoušce"))</f>
        <v>připuštěn(a) ke zkoušce</v>
      </c>
    </row>
    <row r="7" spans="2:9" x14ac:dyDescent="0.25">
      <c r="B7" s="3" t="s">
        <v>9</v>
      </c>
      <c r="C7" s="4" t="s">
        <v>11</v>
      </c>
      <c r="D7" s="7">
        <v>30</v>
      </c>
      <c r="E7" s="7">
        <v>55</v>
      </c>
      <c r="F7" s="7">
        <v>45</v>
      </c>
      <c r="G7" s="7">
        <v>30</v>
      </c>
      <c r="H7" s="13">
        <f t="shared" ref="H7:H11" si="0">AVERAGE(D7:G7)</f>
        <v>40</v>
      </c>
      <c r="I7" s="9" t="str">
        <f t="shared" ref="I7:I11" si="1">IF(H7&gt;=70,"připuštěn(a) ke zkoušce",IF(H7&gt;50,"opravný test","nepřipuštěn(a) ke zkoušce"))</f>
        <v>nepřipuštěn(a) ke zkoušce</v>
      </c>
    </row>
    <row r="8" spans="2:9" x14ac:dyDescent="0.25">
      <c r="B8" s="3" t="s">
        <v>10</v>
      </c>
      <c r="C8" s="4" t="s">
        <v>12</v>
      </c>
      <c r="D8" s="7">
        <v>50</v>
      </c>
      <c r="E8" s="7">
        <v>65</v>
      </c>
      <c r="F8" s="7">
        <v>65</v>
      </c>
      <c r="G8" s="7">
        <v>70</v>
      </c>
      <c r="H8" s="13">
        <f t="shared" si="0"/>
        <v>62.5</v>
      </c>
      <c r="I8" s="9" t="str">
        <f t="shared" si="1"/>
        <v>opravný test</v>
      </c>
    </row>
    <row r="9" spans="2:9" x14ac:dyDescent="0.25">
      <c r="B9" s="3" t="s">
        <v>13</v>
      </c>
      <c r="C9" s="4" t="s">
        <v>14</v>
      </c>
      <c r="D9" s="7">
        <v>75</v>
      </c>
      <c r="E9" s="7">
        <v>70</v>
      </c>
      <c r="F9" s="7">
        <v>80</v>
      </c>
      <c r="G9" s="7">
        <v>85</v>
      </c>
      <c r="H9" s="13">
        <f t="shared" si="0"/>
        <v>77.5</v>
      </c>
      <c r="I9" s="9" t="str">
        <f t="shared" si="1"/>
        <v>připuštěn(a) ke zkoušce</v>
      </c>
    </row>
    <row r="10" spans="2:9" x14ac:dyDescent="0.25">
      <c r="B10" s="3" t="s">
        <v>15</v>
      </c>
      <c r="C10" s="4" t="s">
        <v>16</v>
      </c>
      <c r="D10" s="7">
        <v>30</v>
      </c>
      <c r="E10" s="7">
        <v>50</v>
      </c>
      <c r="F10" s="7">
        <v>45</v>
      </c>
      <c r="G10" s="7">
        <v>35</v>
      </c>
      <c r="H10" s="13">
        <f t="shared" si="0"/>
        <v>40</v>
      </c>
      <c r="I10" s="9" t="str">
        <f t="shared" si="1"/>
        <v>nepřipuštěn(a) ke zkoušce</v>
      </c>
    </row>
    <row r="11" spans="2:9" ht="15.75" thickBot="1" x14ac:dyDescent="0.3">
      <c r="B11" s="5" t="s">
        <v>17</v>
      </c>
      <c r="C11" s="6" t="s">
        <v>18</v>
      </c>
      <c r="D11" s="8">
        <v>76</v>
      </c>
      <c r="E11" s="8">
        <v>60</v>
      </c>
      <c r="F11" s="8">
        <v>55</v>
      </c>
      <c r="G11" s="8">
        <v>65</v>
      </c>
      <c r="H11" s="14">
        <f t="shared" si="0"/>
        <v>64</v>
      </c>
      <c r="I11" s="10" t="str">
        <f t="shared" si="1"/>
        <v>opravný test</v>
      </c>
    </row>
    <row r="13" spans="2:9" ht="15.75" thickBot="1" x14ac:dyDescent="0.3"/>
    <row r="14" spans="2:9" x14ac:dyDescent="0.25">
      <c r="B14" s="1" t="s">
        <v>1</v>
      </c>
      <c r="C14" s="2" t="s">
        <v>2</v>
      </c>
      <c r="D14" s="11" t="s">
        <v>3</v>
      </c>
      <c r="E14" s="11" t="s">
        <v>4</v>
      </c>
      <c r="F14" s="11" t="s">
        <v>5</v>
      </c>
      <c r="G14" s="11" t="s">
        <v>6</v>
      </c>
      <c r="H14" s="11" t="s">
        <v>19</v>
      </c>
      <c r="I14" s="12" t="s">
        <v>20</v>
      </c>
    </row>
    <row r="15" spans="2:9" x14ac:dyDescent="0.25">
      <c r="B15" s="3" t="s">
        <v>7</v>
      </c>
      <c r="C15" s="4" t="s">
        <v>8</v>
      </c>
      <c r="D15" s="7">
        <v>80</v>
      </c>
      <c r="E15" s="7">
        <v>50</v>
      </c>
      <c r="F15" s="7">
        <v>70</v>
      </c>
      <c r="G15" s="7">
        <v>80</v>
      </c>
      <c r="H15" s="13">
        <f t="shared" ref="H15:H20" si="2">AVERAGE(D15:G15)</f>
        <v>70</v>
      </c>
      <c r="I15" s="9" t="str">
        <f t="shared" ref="I15:I20" si="3">IF(H15&gt;=70,"připuštěn(a) ke zkoušce",IF(H15&gt;50,"opravný test","nepřipuštěn(a) ke zkoušce"))</f>
        <v>připuštěn(a) ke zkoušce</v>
      </c>
    </row>
    <row r="16" spans="2:9" x14ac:dyDescent="0.25">
      <c r="B16" s="3" t="s">
        <v>13</v>
      </c>
      <c r="C16" s="4" t="s">
        <v>14</v>
      </c>
      <c r="D16" s="7">
        <v>75</v>
      </c>
      <c r="E16" s="7">
        <v>70</v>
      </c>
      <c r="F16" s="7">
        <v>80</v>
      </c>
      <c r="G16" s="7">
        <v>85</v>
      </c>
      <c r="H16" s="13">
        <f t="shared" si="2"/>
        <v>77.5</v>
      </c>
      <c r="I16" s="9" t="str">
        <f t="shared" si="3"/>
        <v>připuštěn(a) ke zkoušce</v>
      </c>
    </row>
    <row r="17" spans="2:9" x14ac:dyDescent="0.25">
      <c r="B17" s="3" t="s">
        <v>10</v>
      </c>
      <c r="C17" s="4" t="s">
        <v>12</v>
      </c>
      <c r="D17" s="7">
        <v>50</v>
      </c>
      <c r="E17" s="7">
        <v>65</v>
      </c>
      <c r="F17" s="7">
        <v>65</v>
      </c>
      <c r="G17" s="7">
        <v>70</v>
      </c>
      <c r="H17" s="13">
        <f t="shared" si="2"/>
        <v>62.5</v>
      </c>
      <c r="I17" s="9" t="str">
        <f t="shared" si="3"/>
        <v>opravný test</v>
      </c>
    </row>
    <row r="18" spans="2:9" x14ac:dyDescent="0.25">
      <c r="B18" s="3" t="s">
        <v>17</v>
      </c>
      <c r="C18" s="4" t="s">
        <v>18</v>
      </c>
      <c r="D18" s="7">
        <v>76</v>
      </c>
      <c r="E18" s="7">
        <v>60</v>
      </c>
      <c r="F18" s="7">
        <v>55</v>
      </c>
      <c r="G18" s="7">
        <v>65</v>
      </c>
      <c r="H18" s="13">
        <f t="shared" si="2"/>
        <v>64</v>
      </c>
      <c r="I18" s="9" t="str">
        <f t="shared" si="3"/>
        <v>opravný test</v>
      </c>
    </row>
    <row r="19" spans="2:9" x14ac:dyDescent="0.25">
      <c r="B19" s="3" t="s">
        <v>9</v>
      </c>
      <c r="C19" s="4" t="s">
        <v>11</v>
      </c>
      <c r="D19" s="7">
        <v>30</v>
      </c>
      <c r="E19" s="7">
        <v>55</v>
      </c>
      <c r="F19" s="7">
        <v>45</v>
      </c>
      <c r="G19" s="7">
        <v>30</v>
      </c>
      <c r="H19" s="13">
        <f t="shared" si="2"/>
        <v>40</v>
      </c>
      <c r="I19" s="9" t="str">
        <f t="shared" si="3"/>
        <v>nepřipuštěn(a) ke zkoušce</v>
      </c>
    </row>
    <row r="20" spans="2:9" ht="15.75" thickBot="1" x14ac:dyDescent="0.3">
      <c r="B20" s="5" t="s">
        <v>15</v>
      </c>
      <c r="C20" s="6" t="s">
        <v>16</v>
      </c>
      <c r="D20" s="8">
        <v>30</v>
      </c>
      <c r="E20" s="8">
        <v>50</v>
      </c>
      <c r="F20" s="8">
        <v>45</v>
      </c>
      <c r="G20" s="8">
        <v>35</v>
      </c>
      <c r="H20" s="14">
        <f t="shared" si="2"/>
        <v>40</v>
      </c>
      <c r="I20" s="10" t="str">
        <f t="shared" si="3"/>
        <v>nepřipuštěn(a) ke zkoušce</v>
      </c>
    </row>
    <row r="23" spans="2:9" x14ac:dyDescent="0.25">
      <c r="B23" t="s">
        <v>21</v>
      </c>
    </row>
  </sheetData>
  <sortState ref="B15:I20">
    <sortCondition descending="1" ref="I15:I20"/>
    <sortCondition ref="C15:C20"/>
  </sortState>
  <mergeCells count="1">
    <mergeCell ref="B3:I3"/>
  </mergeCells>
  <conditionalFormatting sqref="I6:I11">
    <cfRule type="containsText" dxfId="5" priority="6" operator="containsText" text="připuštěn(a) ke zkoušce">
      <formula>NOT(ISERROR(SEARCH("připuštěn(a) ke zkoušce",I6)))</formula>
    </cfRule>
    <cfRule type="containsText" dxfId="4" priority="5" operator="containsText" text="nepřipuštěn(a) ke zkoušce">
      <formula>NOT(ISERROR(SEARCH("nepřipuštěn(a) ke zkoušce",I6)))</formula>
    </cfRule>
    <cfRule type="containsText" dxfId="3" priority="4" operator="containsText" text="opravný test">
      <formula>NOT(ISERROR(SEARCH("opravný test",I6)))</formula>
    </cfRule>
  </conditionalFormatting>
  <conditionalFormatting sqref="I15:I20">
    <cfRule type="containsText" dxfId="2" priority="1" operator="containsText" text="opravný test">
      <formula>NOT(ISERROR(SEARCH("opravný test",I15)))</formula>
    </cfRule>
    <cfRule type="containsText" dxfId="1" priority="2" operator="containsText" text="nepřipuštěn(a) ke zkoušce">
      <formula>NOT(ISERROR(SEARCH("nepřipuštěn(a) ke zkoušce",I15)))</formula>
    </cfRule>
    <cfRule type="containsText" dxfId="0" priority="3" operator="containsText" text="připuštěn(a) ke zkoušce">
      <formula>NOT(ISERROR(SEARCH("připuštěn(a) ke zkoušce",I15)))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kantor</dc:creator>
  <cp:lastModifiedBy>kantor</cp:lastModifiedBy>
  <dcterms:created xsi:type="dcterms:W3CDTF">2013-11-24T19:53:56Z</dcterms:created>
  <dcterms:modified xsi:type="dcterms:W3CDTF">2013-11-26T11:51:28Z</dcterms:modified>
</cp:coreProperties>
</file>